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multifunctionals/Gedeelde documenten/01. Uitnodiging tot Inschrijving/"/>
    </mc:Choice>
  </mc:AlternateContent>
  <xr:revisionPtr revIDLastSave="61" documentId="13_ncr:1_{6515CF79-05F0-497B-A49C-30F693D27E26}" xr6:coauthVersionLast="47" xr6:coauthVersionMax="47" xr10:uidLastSave="{76446977-3A35-4866-B3E5-12D18E42902C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0" i="2" l="1"/>
  <c r="E139" i="2"/>
  <c r="E138" i="2"/>
  <c r="E137" i="2"/>
  <c r="E141" i="2" s="1"/>
  <c r="E132" i="2"/>
  <c r="E131" i="2"/>
  <c r="E130" i="2"/>
  <c r="E129" i="2"/>
  <c r="E93" i="2"/>
  <c r="E92" i="2"/>
  <c r="E91" i="2"/>
  <c r="E90" i="2"/>
  <c r="E94" i="2" s="1"/>
  <c r="E85" i="2"/>
  <c r="E86" i="2" s="1"/>
  <c r="E84" i="2"/>
  <c r="E83" i="2"/>
  <c r="E82" i="2"/>
  <c r="E47" i="2"/>
  <c r="E46" i="2"/>
  <c r="E45" i="2"/>
  <c r="E44" i="2"/>
  <c r="E48" i="2" s="1"/>
  <c r="E39" i="2"/>
  <c r="E38" i="2"/>
  <c r="E37" i="2"/>
  <c r="E36" i="2"/>
  <c r="E133" i="2" l="1"/>
  <c r="E40" i="2"/>
  <c r="E8" i="2" l="1"/>
  <c r="E9" i="2"/>
  <c r="E7" i="2"/>
  <c r="E160" i="2"/>
  <c r="E155" i="2"/>
  <c r="E151" i="2"/>
  <c r="E147" i="2"/>
  <c r="E113" i="2"/>
  <c r="E108" i="2"/>
  <c r="E107" i="2"/>
  <c r="E116" i="2"/>
  <c r="E61" i="2"/>
  <c r="E60" i="2"/>
  <c r="E76" i="2"/>
  <c r="E69" i="2"/>
  <c r="E31" i="2"/>
  <c r="E30" i="2"/>
  <c r="E29" i="2"/>
  <c r="E28" i="2"/>
  <c r="E23" i="2"/>
  <c r="E22" i="2"/>
  <c r="E21" i="2"/>
  <c r="E20" i="2"/>
  <c r="E15" i="2"/>
  <c r="E14" i="2"/>
  <c r="E6" i="2"/>
  <c r="E74" i="2" l="1"/>
  <c r="E75" i="2"/>
  <c r="E114" i="2"/>
  <c r="E77" i="2"/>
  <c r="E115" i="2"/>
  <c r="E117" i="2" s="1"/>
  <c r="E32" i="2"/>
  <c r="E24" i="2"/>
  <c r="E56" i="2"/>
  <c r="E99" i="2"/>
  <c r="E10" i="2"/>
  <c r="E109" i="2"/>
  <c r="E62" i="2"/>
  <c r="E16" i="2"/>
  <c r="E102" i="2"/>
  <c r="E66" i="2"/>
  <c r="E123" i="2"/>
  <c r="E53" i="2"/>
  <c r="E67" i="2"/>
  <c r="E68" i="2"/>
  <c r="E121" i="2"/>
  <c r="E124" i="2"/>
  <c r="E122" i="2"/>
  <c r="E78" i="2" l="1"/>
  <c r="E57" i="2"/>
  <c r="E103" i="2"/>
  <c r="E162" i="2" s="1"/>
  <c r="E70" i="2"/>
  <c r="E125" i="2"/>
</calcChain>
</file>

<file path=xl/sharedStrings.xml><?xml version="1.0" encoding="utf-8"?>
<sst xmlns="http://schemas.openxmlformats.org/spreadsheetml/2006/main" count="184" uniqueCount="51">
  <si>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</si>
  <si>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</si>
  <si>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</si>
  <si>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</si>
  <si>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</si>
  <si>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</si>
  <si>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</si>
  <si>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</si>
  <si>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</si>
  <si>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Initiële looptijd</t>
  </si>
  <si>
    <t>Huur</t>
  </si>
  <si>
    <t>Aantal (prognose)</t>
  </si>
  <si>
    <t>Huurprijs per maand</t>
  </si>
  <si>
    <t>Huur 48 maanden</t>
  </si>
  <si>
    <t>Type 1</t>
  </si>
  <si>
    <t>Type 2</t>
  </si>
  <si>
    <t>Subtotaal huur</t>
  </si>
  <si>
    <t>Afdrukkosten</t>
  </si>
  <si>
    <t>Aantal (jaarindicatie)</t>
  </si>
  <si>
    <t xml:space="preserve">Prijs per afdruk/tellertik </t>
  </si>
  <si>
    <t>Afdrukkosten 48 maanden</t>
  </si>
  <si>
    <t>A4 zwart</t>
  </si>
  <si>
    <t>A4 kleur</t>
  </si>
  <si>
    <t>Subtotaal afdrukkosten</t>
  </si>
  <si>
    <t>Optionele functionaliteit</t>
  </si>
  <si>
    <t>Kosten 48 maanden</t>
  </si>
  <si>
    <t xml:space="preserve">Subtotaal huur </t>
  </si>
  <si>
    <t>Booklet finisher</t>
  </si>
  <si>
    <t>Verlenging 1</t>
  </si>
  <si>
    <t>Huur 12 maanden</t>
  </si>
  <si>
    <t>Afdrukkosten 12 maanden</t>
  </si>
  <si>
    <t>Kosten 12 maanden</t>
  </si>
  <si>
    <t>Verlenging 2</t>
  </si>
  <si>
    <t>Verbruiksartikelen</t>
  </si>
  <si>
    <t>Pak nietjes t.b.v. nietfunctionaliteit</t>
  </si>
  <si>
    <t>Prijs per pak 1.000 stuks</t>
  </si>
  <si>
    <t>Kosten</t>
  </si>
  <si>
    <t>Afwijkende oplostijden P.E. 54</t>
  </si>
  <si>
    <t>Tarief per jaar per locatie</t>
  </si>
  <si>
    <t>Verhuizingen conform P.E. 31</t>
  </si>
  <si>
    <t>Tarief per verhuizing</t>
  </si>
  <si>
    <t>Eennmalige kosten</t>
  </si>
  <si>
    <t>Eenmalige kosten per multifunctional</t>
  </si>
  <si>
    <t>Totaalprijs</t>
  </si>
  <si>
    <t>6. Het indienen van nulprijzen is  toegestaan onder subonderdelen van de prijswens.</t>
  </si>
  <si>
    <t>7. Het indienen van negatieve prijzen is -op straffe van uitsluiting- niet toegestaan.</t>
  </si>
  <si>
    <t>Type 3</t>
  </si>
  <si>
    <t>Type 4</t>
  </si>
  <si>
    <t>Raster Image Processor (RIP) met verwerkingssnelheid van 100 MB/S)</t>
  </si>
  <si>
    <t>Ponsen minimaal 5 pagina's</t>
  </si>
  <si>
    <t>2- of 4-gaats perforeren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</si>
</sst>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&quot;€&quot;\ * #,##0.00000_ ;_ &quot;€&quot;\ * \-#,##0.000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/>
    <xf numFmtId="3" fontId="9" fillId="0" borderId="1" xfId="0" applyNumberFormat="1" applyFont="1" applyBorder="1" applyAlignment="1">
      <alignment horizontal="center" vertical="top"/>
    </xf>
    <xf numFmtId="44" fontId="8" fillId="3" borderId="1" xfId="1" applyFont="1" applyFill="1" applyBorder="1" applyAlignment="1" applyProtection="1">
      <alignment horizontal="center"/>
      <protection locked="0"/>
    </xf>
    <xf numFmtId="44" fontId="8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3" fontId="7" fillId="0" borderId="5" xfId="0" applyNumberFormat="1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44" fontId="7" fillId="0" borderId="1" xfId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44" fontId="7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3" fontId="8" fillId="0" borderId="6" xfId="0" applyNumberFormat="1" applyFont="1" applyBorder="1" applyAlignment="1">
      <alignment horizontal="center" vertical="top"/>
    </xf>
    <xf numFmtId="165" fontId="8" fillId="3" borderId="1" xfId="1" applyNumberFormat="1" applyFont="1" applyFill="1" applyBorder="1" applyAlignment="1" applyProtection="1">
      <alignment horizontal="center"/>
      <protection locked="0"/>
    </xf>
    <xf numFmtId="0" fontId="8" fillId="0" borderId="7" xfId="0" applyFont="1" applyBorder="1"/>
    <xf numFmtId="0" fontId="10" fillId="0" borderId="0" xfId="0" applyFont="1" applyAlignment="1">
      <alignment vertical="top" wrapText="1" shrinkToFit="1"/>
    </xf>
    <xf numFmtId="44" fontId="9" fillId="3" borderId="1" xfId="1" applyFont="1" applyFill="1" applyBorder="1" applyProtection="1">
      <protection locked="0"/>
    </xf>
    <xf numFmtId="44" fontId="9" fillId="0" borderId="1" xfId="1" applyFont="1" applyBorder="1" applyAlignment="1">
      <alignment horizontal="center"/>
    </xf>
    <xf numFmtId="0" fontId="10" fillId="0" borderId="0" xfId="0" applyFont="1" applyAlignment="1">
      <alignment horizontal="left" vertical="top" wrapText="1" shrinkToFit="1"/>
    </xf>
    <xf numFmtId="3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right"/>
    </xf>
    <xf numFmtId="44" fontId="11" fillId="0" borderId="1" xfId="1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top"/>
    </xf>
    <xf numFmtId="3" fontId="7" fillId="0" borderId="8" xfId="0" applyNumberFormat="1" applyFont="1" applyBorder="1" applyAlignment="1">
      <alignment horizontal="center"/>
    </xf>
    <xf numFmtId="44" fontId="0" fillId="0" borderId="0" xfId="0" applyNumberFormat="1"/>
    <xf numFmtId="44" fontId="8" fillId="3" borderId="1" xfId="1" applyFont="1" applyFill="1" applyBorder="1" applyProtection="1">
      <protection locked="0"/>
    </xf>
    <xf numFmtId="0" fontId="6" fillId="0" borderId="8" xfId="0" applyFont="1" applyBorder="1"/>
    <xf numFmtId="44" fontId="8" fillId="2" borderId="0" xfId="1" applyFont="1" applyFill="1"/>
    <xf numFmtId="44" fontId="8" fillId="0" borderId="0" xfId="1" applyFont="1" applyAlignment="1">
      <alignment horizontal="center"/>
    </xf>
    <xf numFmtId="0" fontId="7" fillId="0" borderId="0" xfId="0" applyFont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horizontal="left" vertical="top" wrapText="1" shrinkToFit="1"/>
    </xf>
    <xf numFmtId="0" fontId="7" fillId="0" borderId="0" xfId="0" applyFont="1" applyBorder="1" applyAlignment="1">
      <alignment horizontal="right"/>
    </xf>
    <xf numFmtId="44" fontId="7" fillId="0" borderId="0" xfId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44" fontId="11" fillId="0" borderId="0" xfId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44" fontId="8" fillId="3" borderId="2" xfId="1" applyFont="1" applyFill="1" applyBorder="1" applyAlignment="1" applyProtection="1">
      <alignment horizontal="center"/>
      <protection locked="0"/>
    </xf>
    <xf numFmtId="44" fontId="8" fillId="3" borderId="4" xfId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0" sqref="A2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46" t="s">
        <v>6</v>
      </c>
    </row>
    <row r="9" spans="1:1" s="3" customFormat="1" x14ac:dyDescent="0.25">
      <c r="A9" s="47" t="s">
        <v>44</v>
      </c>
    </row>
    <row r="10" spans="1:1" s="3" customFormat="1" x14ac:dyDescent="0.25">
      <c r="A10" s="47" t="s">
        <v>45</v>
      </c>
    </row>
  </sheetData>
  <sheetProtection algorithmName="SHA-512" hashValue="o7Y3ctLJ3Vu49wkVbYA5/6Timi3hyUDj52yK/Lt028PEn7aPjdpWFLKw+TDt/0bl2569yALGPLYUgF5wzYjXhw==" saltValue="Q2ZPeJILmC5WxNxF5ddje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730C-33A6-4DDC-9391-3069B5D29A03}">
  <dimension ref="B1:H162"/>
  <sheetViews>
    <sheetView showGridLines="0" zoomScaleNormal="100" workbookViewId="0">
      <selection activeCell="J79" sqref="J79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57.7109375" customWidth="1"/>
    <col min="4" max="4" width="20.7109375" bestFit="1" customWidth="1"/>
    <col min="5" max="5" width="22.140625" bestFit="1" customWidth="1"/>
  </cols>
  <sheetData>
    <row r="1" spans="2:7" ht="31.5" x14ac:dyDescent="0.5">
      <c r="B1" s="57" t="s">
        <v>8</v>
      </c>
      <c r="C1" s="58"/>
      <c r="D1" s="58"/>
      <c r="E1" s="59"/>
    </row>
    <row r="3" spans="2:7" ht="15.75" x14ac:dyDescent="0.25">
      <c r="B3" s="60" t="s">
        <v>9</v>
      </c>
      <c r="C3" s="61"/>
      <c r="D3" s="61"/>
      <c r="E3" s="62"/>
    </row>
    <row r="4" spans="2:7" ht="15.75" x14ac:dyDescent="0.25">
      <c r="B4" s="8"/>
      <c r="C4" s="8"/>
      <c r="D4" s="8"/>
      <c r="E4" s="8"/>
    </row>
    <row r="5" spans="2:7" x14ac:dyDescent="0.25">
      <c r="B5" s="42" t="s">
        <v>10</v>
      </c>
      <c r="C5" s="43" t="s">
        <v>11</v>
      </c>
      <c r="D5" s="43" t="s">
        <v>12</v>
      </c>
      <c r="E5" s="43" t="s">
        <v>13</v>
      </c>
      <c r="G5" s="9"/>
    </row>
    <row r="6" spans="2:7" x14ac:dyDescent="0.25">
      <c r="B6" s="10" t="s">
        <v>14</v>
      </c>
      <c r="C6" s="11">
        <v>14</v>
      </c>
      <c r="D6" s="12">
        <v>0</v>
      </c>
      <c r="E6" s="13">
        <f>(C6*D6)*48</f>
        <v>0</v>
      </c>
      <c r="G6" s="14"/>
    </row>
    <row r="7" spans="2:7" x14ac:dyDescent="0.25">
      <c r="B7" s="10" t="s">
        <v>15</v>
      </c>
      <c r="C7" s="11">
        <v>14</v>
      </c>
      <c r="D7" s="12">
        <v>0</v>
      </c>
      <c r="E7" s="13">
        <f t="shared" ref="E7" si="0">(C7*D7)*48</f>
        <v>0</v>
      </c>
      <c r="G7" s="14"/>
    </row>
    <row r="8" spans="2:7" x14ac:dyDescent="0.25">
      <c r="B8" s="10" t="s">
        <v>46</v>
      </c>
      <c r="C8" s="11">
        <v>14</v>
      </c>
      <c r="D8" s="12">
        <v>0</v>
      </c>
      <c r="E8" s="13">
        <f>(C8*D8)*48</f>
        <v>0</v>
      </c>
      <c r="G8" s="14"/>
    </row>
    <row r="9" spans="2:7" x14ac:dyDescent="0.25">
      <c r="B9" s="10" t="s">
        <v>47</v>
      </c>
      <c r="C9" s="11">
        <v>14</v>
      </c>
      <c r="D9" s="12">
        <v>0</v>
      </c>
      <c r="E9" s="13">
        <f t="shared" ref="E9" si="1">(C9*D9)*48</f>
        <v>0</v>
      </c>
      <c r="G9" s="14"/>
    </row>
    <row r="10" spans="2:7" x14ac:dyDescent="0.25">
      <c r="B10" s="15"/>
      <c r="C10" s="16"/>
      <c r="D10" s="17" t="s">
        <v>16</v>
      </c>
      <c r="E10" s="18">
        <f>SUM(E6:E9)</f>
        <v>0</v>
      </c>
    </row>
    <row r="11" spans="2:7" x14ac:dyDescent="0.25">
      <c r="B11" s="15"/>
      <c r="C11" s="19"/>
      <c r="D11" s="20"/>
      <c r="E11" s="21"/>
    </row>
    <row r="12" spans="2:7" x14ac:dyDescent="0.25">
      <c r="B12" s="15"/>
      <c r="C12" s="22"/>
      <c r="D12" s="20"/>
      <c r="E12" s="23"/>
    </row>
    <row r="13" spans="2:7" x14ac:dyDescent="0.25">
      <c r="B13" s="42" t="s">
        <v>17</v>
      </c>
      <c r="C13" s="43" t="s">
        <v>18</v>
      </c>
      <c r="D13" s="43" t="s">
        <v>19</v>
      </c>
      <c r="E13" s="43" t="s">
        <v>20</v>
      </c>
    </row>
    <row r="14" spans="2:7" x14ac:dyDescent="0.25">
      <c r="B14" s="10" t="s">
        <v>21</v>
      </c>
      <c r="C14" s="24">
        <v>5500000</v>
      </c>
      <c r="D14" s="25">
        <v>0</v>
      </c>
      <c r="E14" s="13">
        <f>(C14*D14)*4</f>
        <v>0</v>
      </c>
    </row>
    <row r="15" spans="2:7" x14ac:dyDescent="0.25">
      <c r="B15" s="10" t="s">
        <v>22</v>
      </c>
      <c r="C15" s="24">
        <v>3000000</v>
      </c>
      <c r="D15" s="25">
        <v>0</v>
      </c>
      <c r="E15" s="13">
        <f>(C15*D15)*4</f>
        <v>0</v>
      </c>
    </row>
    <row r="16" spans="2:7" x14ac:dyDescent="0.25">
      <c r="B16" s="26"/>
      <c r="C16" s="16"/>
      <c r="D16" s="17" t="s">
        <v>23</v>
      </c>
      <c r="E16" s="18">
        <f>SUM(E14:E15)</f>
        <v>0</v>
      </c>
    </row>
    <row r="17" spans="2:5" x14ac:dyDescent="0.25">
      <c r="B17" s="15"/>
      <c r="C17" s="27"/>
      <c r="D17" s="20"/>
      <c r="E17" s="21"/>
    </row>
    <row r="18" spans="2:5" x14ac:dyDescent="0.25">
      <c r="B18" s="15"/>
      <c r="C18" s="54" t="s">
        <v>14</v>
      </c>
      <c r="D18" s="55"/>
      <c r="E18" s="56"/>
    </row>
    <row r="19" spans="2:5" x14ac:dyDescent="0.25">
      <c r="B19" s="15"/>
      <c r="C19" s="44" t="s">
        <v>24</v>
      </c>
      <c r="D19" s="44" t="s">
        <v>12</v>
      </c>
      <c r="E19" s="44" t="s">
        <v>25</v>
      </c>
    </row>
    <row r="20" spans="2:5" x14ac:dyDescent="0.25">
      <c r="B20" s="15"/>
      <c r="C20" s="48" t="s">
        <v>48</v>
      </c>
      <c r="D20" s="28">
        <v>0</v>
      </c>
      <c r="E20" s="29">
        <f>(D20*48)*$C$6</f>
        <v>0</v>
      </c>
    </row>
    <row r="21" spans="2:5" x14ac:dyDescent="0.25">
      <c r="B21" s="15"/>
      <c r="C21" s="48" t="s">
        <v>49</v>
      </c>
      <c r="D21" s="28">
        <v>0</v>
      </c>
      <c r="E21" s="29">
        <f t="shared" ref="E21:E23" si="2">(D21*48)*$C$6</f>
        <v>0</v>
      </c>
    </row>
    <row r="22" spans="2:5" x14ac:dyDescent="0.25">
      <c r="B22" s="15"/>
      <c r="C22" s="48" t="s">
        <v>50</v>
      </c>
      <c r="D22" s="28">
        <v>0</v>
      </c>
      <c r="E22" s="29">
        <f t="shared" si="2"/>
        <v>0</v>
      </c>
    </row>
    <row r="23" spans="2:5" x14ac:dyDescent="0.25">
      <c r="B23" s="15"/>
      <c r="C23" s="49" t="s">
        <v>27</v>
      </c>
      <c r="D23" s="28">
        <v>0</v>
      </c>
      <c r="E23" s="29">
        <f t="shared" si="2"/>
        <v>0</v>
      </c>
    </row>
    <row r="24" spans="2:5" x14ac:dyDescent="0.25">
      <c r="B24" s="15"/>
      <c r="C24" s="30"/>
      <c r="D24" s="17" t="s">
        <v>26</v>
      </c>
      <c r="E24" s="18">
        <f>SUM(E20:E23)</f>
        <v>0</v>
      </c>
    </row>
    <row r="25" spans="2:5" x14ac:dyDescent="0.25">
      <c r="B25" s="15"/>
      <c r="C25" s="30"/>
      <c r="D25" s="20"/>
      <c r="E25" s="21"/>
    </row>
    <row r="26" spans="2:5" x14ac:dyDescent="0.25">
      <c r="B26" s="15"/>
      <c r="C26" s="54" t="s">
        <v>15</v>
      </c>
      <c r="D26" s="55"/>
      <c r="E26" s="56"/>
    </row>
    <row r="27" spans="2:5" x14ac:dyDescent="0.25">
      <c r="B27" s="15"/>
      <c r="C27" s="44" t="s">
        <v>24</v>
      </c>
      <c r="D27" s="45" t="s">
        <v>12</v>
      </c>
      <c r="E27" s="45" t="s">
        <v>25</v>
      </c>
    </row>
    <row r="28" spans="2:5" x14ac:dyDescent="0.25">
      <c r="B28" s="15"/>
      <c r="C28" s="48" t="s">
        <v>48</v>
      </c>
      <c r="D28" s="28">
        <v>0</v>
      </c>
      <c r="E28" s="29">
        <f>(D28*48)*$C$9</f>
        <v>0</v>
      </c>
    </row>
    <row r="29" spans="2:5" x14ac:dyDescent="0.25">
      <c r="B29" s="15"/>
      <c r="C29" s="48" t="s">
        <v>49</v>
      </c>
      <c r="D29" s="28">
        <v>0</v>
      </c>
      <c r="E29" s="29">
        <f t="shared" ref="E29:E30" si="3">(D29*48)*$C$9</f>
        <v>0</v>
      </c>
    </row>
    <row r="30" spans="2:5" x14ac:dyDescent="0.25">
      <c r="B30" s="15"/>
      <c r="C30" s="48" t="s">
        <v>50</v>
      </c>
      <c r="D30" s="28">
        <v>0</v>
      </c>
      <c r="E30" s="29">
        <f t="shared" si="3"/>
        <v>0</v>
      </c>
    </row>
    <row r="31" spans="2:5" x14ac:dyDescent="0.25">
      <c r="B31" s="15"/>
      <c r="C31" s="49" t="s">
        <v>27</v>
      </c>
      <c r="D31" s="28">
        <v>0</v>
      </c>
      <c r="E31" s="29">
        <f>(D31*48)*$C$9</f>
        <v>0</v>
      </c>
    </row>
    <row r="32" spans="2:5" x14ac:dyDescent="0.25">
      <c r="B32" s="15"/>
      <c r="C32" s="31"/>
      <c r="D32" s="32" t="s">
        <v>26</v>
      </c>
      <c r="E32" s="33">
        <f>SUM(E28:E31)</f>
        <v>0</v>
      </c>
    </row>
    <row r="33" spans="2:5" x14ac:dyDescent="0.25">
      <c r="B33" s="15"/>
      <c r="C33" s="31"/>
      <c r="D33" s="52"/>
      <c r="E33" s="53"/>
    </row>
    <row r="34" spans="2:5" x14ac:dyDescent="0.25">
      <c r="B34" s="15"/>
      <c r="C34" s="54" t="s">
        <v>46</v>
      </c>
      <c r="D34" s="55"/>
      <c r="E34" s="56"/>
    </row>
    <row r="35" spans="2:5" x14ac:dyDescent="0.25">
      <c r="B35" s="15"/>
      <c r="C35" s="44" t="s">
        <v>24</v>
      </c>
      <c r="D35" s="44" t="s">
        <v>12</v>
      </c>
      <c r="E35" s="44" t="s">
        <v>25</v>
      </c>
    </row>
    <row r="36" spans="2:5" x14ac:dyDescent="0.25">
      <c r="B36" s="15"/>
      <c r="C36" s="48" t="s">
        <v>48</v>
      </c>
      <c r="D36" s="28">
        <v>0</v>
      </c>
      <c r="E36" s="29">
        <f>(D36*48)*$C$6</f>
        <v>0</v>
      </c>
    </row>
    <row r="37" spans="2:5" x14ac:dyDescent="0.25">
      <c r="B37" s="15"/>
      <c r="C37" s="48" t="s">
        <v>49</v>
      </c>
      <c r="D37" s="28">
        <v>0</v>
      </c>
      <c r="E37" s="29">
        <f t="shared" ref="E37:E39" si="4">(D37*48)*$C$6</f>
        <v>0</v>
      </c>
    </row>
    <row r="38" spans="2:5" x14ac:dyDescent="0.25">
      <c r="B38" s="15"/>
      <c r="C38" s="48" t="s">
        <v>50</v>
      </c>
      <c r="D38" s="28">
        <v>0</v>
      </c>
      <c r="E38" s="29">
        <f t="shared" si="4"/>
        <v>0</v>
      </c>
    </row>
    <row r="39" spans="2:5" x14ac:dyDescent="0.25">
      <c r="B39" s="15"/>
      <c r="C39" s="49" t="s">
        <v>27</v>
      </c>
      <c r="D39" s="28">
        <v>0</v>
      </c>
      <c r="E39" s="29">
        <f t="shared" si="4"/>
        <v>0</v>
      </c>
    </row>
    <row r="40" spans="2:5" x14ac:dyDescent="0.25">
      <c r="B40" s="15"/>
      <c r="C40" s="30"/>
      <c r="D40" s="17" t="s">
        <v>26</v>
      </c>
      <c r="E40" s="18">
        <f>SUM(E36:E39)</f>
        <v>0</v>
      </c>
    </row>
    <row r="41" spans="2:5" x14ac:dyDescent="0.25">
      <c r="B41" s="15"/>
      <c r="C41" s="30"/>
      <c r="D41" s="20"/>
      <c r="E41" s="21"/>
    </row>
    <row r="42" spans="2:5" x14ac:dyDescent="0.25">
      <c r="B42" s="15"/>
      <c r="C42" s="54" t="s">
        <v>47</v>
      </c>
      <c r="D42" s="55"/>
      <c r="E42" s="56"/>
    </row>
    <row r="43" spans="2:5" x14ac:dyDescent="0.25">
      <c r="B43" s="15"/>
      <c r="C43" s="44" t="s">
        <v>24</v>
      </c>
      <c r="D43" s="45" t="s">
        <v>12</v>
      </c>
      <c r="E43" s="45" t="s">
        <v>25</v>
      </c>
    </row>
    <row r="44" spans="2:5" x14ac:dyDescent="0.25">
      <c r="B44" s="15"/>
      <c r="C44" s="48" t="s">
        <v>48</v>
      </c>
      <c r="D44" s="28">
        <v>0</v>
      </c>
      <c r="E44" s="29">
        <f>(D44*48)*$C$9</f>
        <v>0</v>
      </c>
    </row>
    <row r="45" spans="2:5" x14ac:dyDescent="0.25">
      <c r="B45" s="15"/>
      <c r="C45" s="48" t="s">
        <v>49</v>
      </c>
      <c r="D45" s="28">
        <v>0</v>
      </c>
      <c r="E45" s="29">
        <f t="shared" ref="E45:E46" si="5">(D45*48)*$C$9</f>
        <v>0</v>
      </c>
    </row>
    <row r="46" spans="2:5" x14ac:dyDescent="0.25">
      <c r="B46" s="15"/>
      <c r="C46" s="48" t="s">
        <v>50</v>
      </c>
      <c r="D46" s="28">
        <v>0</v>
      </c>
      <c r="E46" s="29">
        <f t="shared" si="5"/>
        <v>0</v>
      </c>
    </row>
    <row r="47" spans="2:5" x14ac:dyDescent="0.25">
      <c r="B47" s="15"/>
      <c r="C47" s="49" t="s">
        <v>27</v>
      </c>
      <c r="D47" s="28">
        <v>0</v>
      </c>
      <c r="E47" s="29">
        <f>(D47*48)*$C$9</f>
        <v>0</v>
      </c>
    </row>
    <row r="48" spans="2:5" x14ac:dyDescent="0.25">
      <c r="B48" s="15"/>
      <c r="C48" s="31"/>
      <c r="D48" s="32" t="s">
        <v>26</v>
      </c>
      <c r="E48" s="33">
        <f>SUM(E44:E47)</f>
        <v>0</v>
      </c>
    </row>
    <row r="49" spans="2:5" x14ac:dyDescent="0.25">
      <c r="B49" s="15"/>
      <c r="C49" s="31"/>
      <c r="D49" s="52"/>
      <c r="E49" s="53"/>
    </row>
    <row r="50" spans="2:5" ht="15.75" x14ac:dyDescent="0.25">
      <c r="B50" s="60" t="s">
        <v>28</v>
      </c>
      <c r="C50" s="61"/>
      <c r="D50" s="61"/>
      <c r="E50" s="62"/>
    </row>
    <row r="51" spans="2:5" ht="15.75" x14ac:dyDescent="0.25">
      <c r="B51" s="8"/>
      <c r="C51" s="8"/>
      <c r="D51" s="8"/>
      <c r="E51" s="8"/>
    </row>
    <row r="52" spans="2:5" x14ac:dyDescent="0.25">
      <c r="B52" s="42" t="s">
        <v>10</v>
      </c>
      <c r="C52" s="43" t="s">
        <v>11</v>
      </c>
      <c r="D52" s="43" t="s">
        <v>12</v>
      </c>
      <c r="E52" s="43" t="s">
        <v>29</v>
      </c>
    </row>
    <row r="53" spans="2:5" x14ac:dyDescent="0.25">
      <c r="B53" s="10" t="s">
        <v>14</v>
      </c>
      <c r="C53" s="11">
        <v>14</v>
      </c>
      <c r="D53" s="12">
        <v>0</v>
      </c>
      <c r="E53" s="13">
        <f>(C53*D53)*12</f>
        <v>0</v>
      </c>
    </row>
    <row r="54" spans="2:5" x14ac:dyDescent="0.25">
      <c r="B54" s="10" t="s">
        <v>15</v>
      </c>
      <c r="C54" s="11">
        <v>14</v>
      </c>
      <c r="D54" s="12"/>
      <c r="E54" s="13"/>
    </row>
    <row r="55" spans="2:5" x14ac:dyDescent="0.25">
      <c r="B55" s="10" t="s">
        <v>46</v>
      </c>
      <c r="C55" s="11">
        <v>14</v>
      </c>
      <c r="D55" s="12"/>
      <c r="E55" s="13"/>
    </row>
    <row r="56" spans="2:5" x14ac:dyDescent="0.25">
      <c r="B56" s="10" t="s">
        <v>47</v>
      </c>
      <c r="C56" s="11">
        <v>14</v>
      </c>
      <c r="D56" s="12">
        <v>0</v>
      </c>
      <c r="E56" s="13">
        <f t="shared" ref="E56" si="6">(C56*D56)*12</f>
        <v>0</v>
      </c>
    </row>
    <row r="57" spans="2:5" x14ac:dyDescent="0.25">
      <c r="B57" s="15"/>
      <c r="C57" s="16"/>
      <c r="D57" s="17" t="s">
        <v>16</v>
      </c>
      <c r="E57" s="18">
        <f>SUM(E53:E56)</f>
        <v>0</v>
      </c>
    </row>
    <row r="58" spans="2:5" x14ac:dyDescent="0.25">
      <c r="B58" s="15"/>
      <c r="C58" s="22"/>
      <c r="D58" s="20"/>
      <c r="E58" s="23"/>
    </row>
    <row r="59" spans="2:5" x14ac:dyDescent="0.25">
      <c r="B59" s="42" t="s">
        <v>17</v>
      </c>
      <c r="C59" s="43" t="s">
        <v>18</v>
      </c>
      <c r="D59" s="43" t="s">
        <v>19</v>
      </c>
      <c r="E59" s="43" t="s">
        <v>30</v>
      </c>
    </row>
    <row r="60" spans="2:5" x14ac:dyDescent="0.25">
      <c r="B60" s="10" t="s">
        <v>21</v>
      </c>
      <c r="C60" s="24">
        <v>5500000</v>
      </c>
      <c r="D60" s="25">
        <v>0</v>
      </c>
      <c r="E60" s="13">
        <f>C60*D60</f>
        <v>0</v>
      </c>
    </row>
    <row r="61" spans="2:5" x14ac:dyDescent="0.25">
      <c r="B61" s="10" t="s">
        <v>22</v>
      </c>
      <c r="C61" s="34">
        <v>3000000</v>
      </c>
      <c r="D61" s="25">
        <v>0</v>
      </c>
      <c r="E61" s="13">
        <f>C61*D61</f>
        <v>0</v>
      </c>
    </row>
    <row r="62" spans="2:5" x14ac:dyDescent="0.25">
      <c r="B62" s="15"/>
      <c r="C62" s="35"/>
      <c r="D62" s="17" t="s">
        <v>23</v>
      </c>
      <c r="E62" s="18">
        <f>SUM(E60:E61)</f>
        <v>0</v>
      </c>
    </row>
    <row r="63" spans="2:5" x14ac:dyDescent="0.25">
      <c r="B63" s="15"/>
      <c r="C63" s="27"/>
      <c r="D63" s="20"/>
      <c r="E63" s="21"/>
    </row>
    <row r="64" spans="2:5" x14ac:dyDescent="0.25">
      <c r="B64" s="15"/>
      <c r="C64" s="54" t="s">
        <v>14</v>
      </c>
      <c r="D64" s="55"/>
      <c r="E64" s="56"/>
    </row>
    <row r="65" spans="2:5" x14ac:dyDescent="0.25">
      <c r="B65" s="15"/>
      <c r="C65" s="44" t="s">
        <v>24</v>
      </c>
      <c r="D65" s="44" t="s">
        <v>12</v>
      </c>
      <c r="E65" s="43" t="s">
        <v>31</v>
      </c>
    </row>
    <row r="66" spans="2:5" x14ac:dyDescent="0.25">
      <c r="B66" s="15"/>
      <c r="C66" s="48" t="s">
        <v>48</v>
      </c>
      <c r="D66" s="28">
        <v>0</v>
      </c>
      <c r="E66" s="29">
        <f>(D66*12)*$C$53</f>
        <v>0</v>
      </c>
    </row>
    <row r="67" spans="2:5" x14ac:dyDescent="0.25">
      <c r="B67" s="15"/>
      <c r="C67" s="48" t="s">
        <v>49</v>
      </c>
      <c r="D67" s="28">
        <v>0</v>
      </c>
      <c r="E67" s="29">
        <f>(D67*12)*$C$53</f>
        <v>0</v>
      </c>
    </row>
    <row r="68" spans="2:5" x14ac:dyDescent="0.25">
      <c r="B68" s="15"/>
      <c r="C68" s="48" t="s">
        <v>50</v>
      </c>
      <c r="D68" s="28">
        <v>0</v>
      </c>
      <c r="E68" s="29">
        <f>(D68*12)*$C$53</f>
        <v>0</v>
      </c>
    </row>
    <row r="69" spans="2:5" x14ac:dyDescent="0.25">
      <c r="B69" s="15"/>
      <c r="C69" s="49" t="s">
        <v>27</v>
      </c>
      <c r="D69" s="28">
        <v>0</v>
      </c>
      <c r="E69" s="29">
        <f>(D69*12)*$C$53</f>
        <v>0</v>
      </c>
    </row>
    <row r="70" spans="2:5" x14ac:dyDescent="0.25">
      <c r="B70" s="15"/>
      <c r="C70" s="30"/>
      <c r="D70" s="17" t="s">
        <v>26</v>
      </c>
      <c r="E70" s="18">
        <f>SUM(E66:E69)</f>
        <v>0</v>
      </c>
    </row>
    <row r="71" spans="2:5" x14ac:dyDescent="0.25">
      <c r="B71" s="15"/>
      <c r="C71" s="30"/>
      <c r="D71" s="20"/>
      <c r="E71" s="21"/>
    </row>
    <row r="72" spans="2:5" x14ac:dyDescent="0.25">
      <c r="B72" s="15"/>
      <c r="C72" s="54" t="s">
        <v>15</v>
      </c>
      <c r="D72" s="55"/>
      <c r="E72" s="56"/>
    </row>
    <row r="73" spans="2:5" x14ac:dyDescent="0.25">
      <c r="B73" s="15"/>
      <c r="C73" s="44" t="s">
        <v>24</v>
      </c>
      <c r="D73" s="44" t="s">
        <v>12</v>
      </c>
      <c r="E73" s="43" t="s">
        <v>31</v>
      </c>
    </row>
    <row r="74" spans="2:5" x14ac:dyDescent="0.25">
      <c r="B74" s="15"/>
      <c r="C74" s="48" t="s">
        <v>48</v>
      </c>
      <c r="D74" s="28">
        <v>0</v>
      </c>
      <c r="E74" s="13">
        <f>(D74*12)*$C$56</f>
        <v>0</v>
      </c>
    </row>
    <row r="75" spans="2:5" x14ac:dyDescent="0.25">
      <c r="B75" s="15"/>
      <c r="C75" s="48" t="s">
        <v>49</v>
      </c>
      <c r="D75" s="28">
        <v>0</v>
      </c>
      <c r="E75" s="13">
        <f>(D75*12)*$C$56</f>
        <v>0</v>
      </c>
    </row>
    <row r="76" spans="2:5" x14ac:dyDescent="0.25">
      <c r="B76" s="15"/>
      <c r="C76" s="48" t="s">
        <v>50</v>
      </c>
      <c r="D76" s="28">
        <v>0</v>
      </c>
      <c r="E76" s="13">
        <f>(D76*12)*$C$56</f>
        <v>0</v>
      </c>
    </row>
    <row r="77" spans="2:5" x14ac:dyDescent="0.25">
      <c r="B77" s="15"/>
      <c r="C77" s="49" t="s">
        <v>27</v>
      </c>
      <c r="D77" s="28">
        <v>0</v>
      </c>
      <c r="E77" s="13">
        <f>(D77*12)*$C$56</f>
        <v>0</v>
      </c>
    </row>
    <row r="78" spans="2:5" x14ac:dyDescent="0.25">
      <c r="B78" s="15"/>
      <c r="C78" s="19"/>
      <c r="D78" s="17" t="s">
        <v>26</v>
      </c>
      <c r="E78" s="18">
        <f>SUM(E74:E77)</f>
        <v>0</v>
      </c>
    </row>
    <row r="79" spans="2:5" x14ac:dyDescent="0.25">
      <c r="B79" s="15"/>
      <c r="C79" s="19"/>
      <c r="D79" s="50"/>
      <c r="E79" s="51"/>
    </row>
    <row r="80" spans="2:5" x14ac:dyDescent="0.25">
      <c r="B80" s="15"/>
      <c r="C80" s="54" t="s">
        <v>46</v>
      </c>
      <c r="D80" s="55"/>
      <c r="E80" s="56"/>
    </row>
    <row r="81" spans="2:5" x14ac:dyDescent="0.25">
      <c r="B81" s="15"/>
      <c r="C81" s="44" t="s">
        <v>24</v>
      </c>
      <c r="D81" s="44" t="s">
        <v>12</v>
      </c>
      <c r="E81" s="43" t="s">
        <v>31</v>
      </c>
    </row>
    <row r="82" spans="2:5" x14ac:dyDescent="0.25">
      <c r="B82" s="15"/>
      <c r="C82" s="48" t="s">
        <v>48</v>
      </c>
      <c r="D82" s="28">
        <v>0</v>
      </c>
      <c r="E82" s="29">
        <f>(D82*48)*$C$6</f>
        <v>0</v>
      </c>
    </row>
    <row r="83" spans="2:5" x14ac:dyDescent="0.25">
      <c r="B83" s="15"/>
      <c r="C83" s="48" t="s">
        <v>49</v>
      </c>
      <c r="D83" s="28">
        <v>0</v>
      </c>
      <c r="E83" s="29">
        <f t="shared" ref="E83:E85" si="7">(D83*48)*$C$6</f>
        <v>0</v>
      </c>
    </row>
    <row r="84" spans="2:5" x14ac:dyDescent="0.25">
      <c r="B84" s="15"/>
      <c r="C84" s="48" t="s">
        <v>50</v>
      </c>
      <c r="D84" s="28">
        <v>0</v>
      </c>
      <c r="E84" s="29">
        <f t="shared" si="7"/>
        <v>0</v>
      </c>
    </row>
    <row r="85" spans="2:5" x14ac:dyDescent="0.25">
      <c r="B85" s="15"/>
      <c r="C85" s="49" t="s">
        <v>27</v>
      </c>
      <c r="D85" s="28">
        <v>0</v>
      </c>
      <c r="E85" s="29">
        <f t="shared" si="7"/>
        <v>0</v>
      </c>
    </row>
    <row r="86" spans="2:5" x14ac:dyDescent="0.25">
      <c r="B86" s="15"/>
      <c r="C86" s="30"/>
      <c r="D86" s="17" t="s">
        <v>26</v>
      </c>
      <c r="E86" s="18">
        <f>SUM(E82:E85)</f>
        <v>0</v>
      </c>
    </row>
    <row r="87" spans="2:5" x14ac:dyDescent="0.25">
      <c r="B87" s="15"/>
      <c r="C87" s="30"/>
      <c r="D87" s="20"/>
      <c r="E87" s="21"/>
    </row>
    <row r="88" spans="2:5" x14ac:dyDescent="0.25">
      <c r="B88" s="15"/>
      <c r="C88" s="54" t="s">
        <v>47</v>
      </c>
      <c r="D88" s="55"/>
      <c r="E88" s="56"/>
    </row>
    <row r="89" spans="2:5" x14ac:dyDescent="0.25">
      <c r="B89" s="15"/>
      <c r="C89" s="44" t="s">
        <v>24</v>
      </c>
      <c r="D89" s="45" t="s">
        <v>12</v>
      </c>
      <c r="E89" s="43" t="s">
        <v>31</v>
      </c>
    </row>
    <row r="90" spans="2:5" x14ac:dyDescent="0.25">
      <c r="B90" s="15"/>
      <c r="C90" s="48" t="s">
        <v>48</v>
      </c>
      <c r="D90" s="28">
        <v>0</v>
      </c>
      <c r="E90" s="29">
        <f>(D90*48)*$C$9</f>
        <v>0</v>
      </c>
    </row>
    <row r="91" spans="2:5" x14ac:dyDescent="0.25">
      <c r="B91" s="15"/>
      <c r="C91" s="48" t="s">
        <v>49</v>
      </c>
      <c r="D91" s="28">
        <v>0</v>
      </c>
      <c r="E91" s="29">
        <f t="shared" ref="E91:E92" si="8">(D91*48)*$C$9</f>
        <v>0</v>
      </c>
    </row>
    <row r="92" spans="2:5" x14ac:dyDescent="0.25">
      <c r="B92" s="15"/>
      <c r="C92" s="48" t="s">
        <v>50</v>
      </c>
      <c r="D92" s="28">
        <v>0</v>
      </c>
      <c r="E92" s="29">
        <f t="shared" si="8"/>
        <v>0</v>
      </c>
    </row>
    <row r="93" spans="2:5" x14ac:dyDescent="0.25">
      <c r="B93" s="15"/>
      <c r="C93" s="49" t="s">
        <v>27</v>
      </c>
      <c r="D93" s="28">
        <v>0</v>
      </c>
      <c r="E93" s="29">
        <f>(D93*48)*$C$9</f>
        <v>0</v>
      </c>
    </row>
    <row r="94" spans="2:5" x14ac:dyDescent="0.25">
      <c r="B94" s="15"/>
      <c r="C94" s="31"/>
      <c r="D94" s="32" t="s">
        <v>26</v>
      </c>
      <c r="E94" s="33">
        <f>SUM(E90:E93)</f>
        <v>0</v>
      </c>
    </row>
    <row r="95" spans="2:5" x14ac:dyDescent="0.25">
      <c r="B95" s="15"/>
      <c r="C95" s="19"/>
      <c r="D95" s="20"/>
      <c r="E95" s="21"/>
    </row>
    <row r="96" spans="2:5" ht="15.75" x14ac:dyDescent="0.25">
      <c r="B96" s="60" t="s">
        <v>32</v>
      </c>
      <c r="C96" s="61"/>
      <c r="D96" s="61"/>
      <c r="E96" s="62"/>
    </row>
    <row r="97" spans="2:8" ht="15.75" x14ac:dyDescent="0.25">
      <c r="B97" s="8"/>
      <c r="C97" s="8"/>
      <c r="D97" s="8"/>
      <c r="E97" s="8"/>
    </row>
    <row r="98" spans="2:8" x14ac:dyDescent="0.25">
      <c r="B98" s="42" t="s">
        <v>10</v>
      </c>
      <c r="C98" s="43" t="s">
        <v>11</v>
      </c>
      <c r="D98" s="43" t="s">
        <v>12</v>
      </c>
      <c r="E98" s="43" t="s">
        <v>29</v>
      </c>
    </row>
    <row r="99" spans="2:8" x14ac:dyDescent="0.25">
      <c r="B99" s="10" t="s">
        <v>14</v>
      </c>
      <c r="C99" s="11">
        <v>14</v>
      </c>
      <c r="D99" s="12">
        <v>0</v>
      </c>
      <c r="E99" s="13">
        <f>(C99*D99)*12</f>
        <v>0</v>
      </c>
      <c r="H99" s="36"/>
    </row>
    <row r="100" spans="2:8" x14ac:dyDescent="0.25">
      <c r="B100" s="10" t="s">
        <v>15</v>
      </c>
      <c r="C100" s="11">
        <v>14</v>
      </c>
      <c r="D100" s="12"/>
      <c r="E100" s="13"/>
      <c r="H100" s="36"/>
    </row>
    <row r="101" spans="2:8" x14ac:dyDescent="0.25">
      <c r="B101" s="10" t="s">
        <v>46</v>
      </c>
      <c r="C101" s="11">
        <v>14</v>
      </c>
      <c r="D101" s="12"/>
      <c r="E101" s="13"/>
      <c r="H101" s="36"/>
    </row>
    <row r="102" spans="2:8" x14ac:dyDescent="0.25">
      <c r="B102" s="10" t="s">
        <v>47</v>
      </c>
      <c r="C102" s="11">
        <v>14</v>
      </c>
      <c r="D102" s="12">
        <v>0</v>
      </c>
      <c r="E102" s="13">
        <f t="shared" ref="E102" si="9">(C102*D102)*12</f>
        <v>0</v>
      </c>
      <c r="H102" s="36"/>
    </row>
    <row r="103" spans="2:8" x14ac:dyDescent="0.25">
      <c r="B103" s="15"/>
      <c r="C103" s="16"/>
      <c r="D103" s="17" t="s">
        <v>16</v>
      </c>
      <c r="E103" s="18">
        <f>SUM(E99:E102)</f>
        <v>0</v>
      </c>
    </row>
    <row r="104" spans="2:8" x14ac:dyDescent="0.25">
      <c r="B104" s="15"/>
      <c r="C104" s="19"/>
      <c r="D104" s="20"/>
      <c r="E104" s="21"/>
    </row>
    <row r="105" spans="2:8" x14ac:dyDescent="0.25">
      <c r="B105" s="15"/>
      <c r="C105" s="22"/>
      <c r="D105" s="20"/>
      <c r="E105" s="23"/>
    </row>
    <row r="106" spans="2:8" x14ac:dyDescent="0.25">
      <c r="B106" s="42" t="s">
        <v>17</v>
      </c>
      <c r="C106" s="43" t="s">
        <v>18</v>
      </c>
      <c r="D106" s="43" t="s">
        <v>19</v>
      </c>
      <c r="E106" s="43" t="s">
        <v>30</v>
      </c>
    </row>
    <row r="107" spans="2:8" x14ac:dyDescent="0.25">
      <c r="B107" s="10" t="s">
        <v>21</v>
      </c>
      <c r="C107" s="24">
        <v>5500000</v>
      </c>
      <c r="D107" s="25">
        <v>0</v>
      </c>
      <c r="E107" s="13">
        <f>C107*D107</f>
        <v>0</v>
      </c>
    </row>
    <row r="108" spans="2:8" x14ac:dyDescent="0.25">
      <c r="B108" s="10" t="s">
        <v>22</v>
      </c>
      <c r="C108" s="24">
        <v>3000000</v>
      </c>
      <c r="D108" s="25">
        <v>0</v>
      </c>
      <c r="E108" s="13">
        <f>C108*D108</f>
        <v>0</v>
      </c>
    </row>
    <row r="109" spans="2:8" x14ac:dyDescent="0.25">
      <c r="B109" s="26"/>
      <c r="C109" s="16"/>
      <c r="D109" s="17" t="s">
        <v>23</v>
      </c>
      <c r="E109" s="18">
        <f>SUM(E107:E108)</f>
        <v>0</v>
      </c>
    </row>
    <row r="110" spans="2:8" x14ac:dyDescent="0.25">
      <c r="B110" s="15"/>
      <c r="C110" s="27"/>
      <c r="D110" s="20"/>
      <c r="E110" s="21"/>
    </row>
    <row r="111" spans="2:8" x14ac:dyDescent="0.25">
      <c r="B111" s="15"/>
      <c r="C111" s="54" t="s">
        <v>14</v>
      </c>
      <c r="D111" s="55"/>
      <c r="E111" s="56"/>
    </row>
    <row r="112" spans="2:8" x14ac:dyDescent="0.25">
      <c r="B112" s="15"/>
      <c r="C112" s="44" t="s">
        <v>24</v>
      </c>
      <c r="D112" s="44" t="s">
        <v>12</v>
      </c>
      <c r="E112" s="43" t="s">
        <v>31</v>
      </c>
    </row>
    <row r="113" spans="2:5" x14ac:dyDescent="0.25">
      <c r="B113" s="15"/>
      <c r="C113" s="48" t="s">
        <v>48</v>
      </c>
      <c r="D113" s="28">
        <v>0</v>
      </c>
      <c r="E113" s="29">
        <f>(D113*12)*$C$99</f>
        <v>0</v>
      </c>
    </row>
    <row r="114" spans="2:5" x14ac:dyDescent="0.25">
      <c r="B114" s="15"/>
      <c r="C114" s="48" t="s">
        <v>49</v>
      </c>
      <c r="D114" s="28">
        <v>0</v>
      </c>
      <c r="E114" s="29">
        <f>(D114*12)*$C$99</f>
        <v>0</v>
      </c>
    </row>
    <row r="115" spans="2:5" x14ac:dyDescent="0.25">
      <c r="B115" s="15"/>
      <c r="C115" s="48" t="s">
        <v>50</v>
      </c>
      <c r="D115" s="28">
        <v>0</v>
      </c>
      <c r="E115" s="29">
        <f>(D115*12)*$C$99</f>
        <v>0</v>
      </c>
    </row>
    <row r="116" spans="2:5" x14ac:dyDescent="0.25">
      <c r="B116" s="15"/>
      <c r="C116" s="49" t="s">
        <v>27</v>
      </c>
      <c r="D116" s="28">
        <v>0</v>
      </c>
      <c r="E116" s="29">
        <f>(D116*12)*$C$99</f>
        <v>0</v>
      </c>
    </row>
    <row r="117" spans="2:5" x14ac:dyDescent="0.25">
      <c r="B117" s="15"/>
      <c r="C117" s="30"/>
      <c r="D117" s="17" t="s">
        <v>26</v>
      </c>
      <c r="E117" s="18">
        <f>SUM(E113:E116)</f>
        <v>0</v>
      </c>
    </row>
    <row r="118" spans="2:5" x14ac:dyDescent="0.25">
      <c r="B118" s="15"/>
      <c r="C118" s="30"/>
      <c r="D118" s="20"/>
      <c r="E118" s="21"/>
    </row>
    <row r="119" spans="2:5" x14ac:dyDescent="0.25">
      <c r="B119" s="15"/>
      <c r="C119" s="54" t="s">
        <v>15</v>
      </c>
      <c r="D119" s="55"/>
      <c r="E119" s="56"/>
    </row>
    <row r="120" spans="2:5" x14ac:dyDescent="0.25">
      <c r="B120" s="15"/>
      <c r="C120" s="44" t="s">
        <v>24</v>
      </c>
      <c r="D120" s="44" t="s">
        <v>12</v>
      </c>
      <c r="E120" s="43" t="s">
        <v>31</v>
      </c>
    </row>
    <row r="121" spans="2:5" x14ac:dyDescent="0.25">
      <c r="B121" s="15"/>
      <c r="C121" s="48" t="s">
        <v>48</v>
      </c>
      <c r="D121" s="37">
        <v>0</v>
      </c>
      <c r="E121" s="13">
        <f>(D121*12)*$C$102</f>
        <v>0</v>
      </c>
    </row>
    <row r="122" spans="2:5" x14ac:dyDescent="0.25">
      <c r="B122" s="15"/>
      <c r="C122" s="48" t="s">
        <v>49</v>
      </c>
      <c r="D122" s="37">
        <v>0</v>
      </c>
      <c r="E122" s="13">
        <f>(D122*12)*$C$102</f>
        <v>0</v>
      </c>
    </row>
    <row r="123" spans="2:5" x14ac:dyDescent="0.25">
      <c r="B123" s="15"/>
      <c r="C123" s="48" t="s">
        <v>50</v>
      </c>
      <c r="D123" s="37">
        <v>0</v>
      </c>
      <c r="E123" s="13">
        <f>(D123*12)*$C$102</f>
        <v>0</v>
      </c>
    </row>
    <row r="124" spans="2:5" x14ac:dyDescent="0.25">
      <c r="B124" s="15"/>
      <c r="C124" s="49" t="s">
        <v>27</v>
      </c>
      <c r="D124" s="37">
        <v>0</v>
      </c>
      <c r="E124" s="13">
        <f>(D124*12)*$C$102</f>
        <v>0</v>
      </c>
    </row>
    <row r="125" spans="2:5" x14ac:dyDescent="0.25">
      <c r="B125" s="15"/>
      <c r="C125" s="19"/>
      <c r="D125" s="17" t="s">
        <v>26</v>
      </c>
      <c r="E125" s="18">
        <f>SUM(E121:E124)</f>
        <v>0</v>
      </c>
    </row>
    <row r="126" spans="2:5" x14ac:dyDescent="0.25">
      <c r="B126" s="15"/>
      <c r="C126" s="19"/>
      <c r="D126" s="50"/>
      <c r="E126" s="51"/>
    </row>
    <row r="127" spans="2:5" x14ac:dyDescent="0.25">
      <c r="B127" s="15"/>
      <c r="C127" s="54" t="s">
        <v>46</v>
      </c>
      <c r="D127" s="55"/>
      <c r="E127" s="56"/>
    </row>
    <row r="128" spans="2:5" x14ac:dyDescent="0.25">
      <c r="B128" s="15"/>
      <c r="C128" s="44" t="s">
        <v>24</v>
      </c>
      <c r="D128" s="44" t="s">
        <v>12</v>
      </c>
      <c r="E128" s="43" t="s">
        <v>31</v>
      </c>
    </row>
    <row r="129" spans="2:5" x14ac:dyDescent="0.25">
      <c r="B129" s="15"/>
      <c r="C129" s="48" t="s">
        <v>48</v>
      </c>
      <c r="D129" s="28">
        <v>0</v>
      </c>
      <c r="E129" s="29">
        <f>(D129*48)*$C$6</f>
        <v>0</v>
      </c>
    </row>
    <row r="130" spans="2:5" x14ac:dyDescent="0.25">
      <c r="B130" s="15"/>
      <c r="C130" s="48" t="s">
        <v>49</v>
      </c>
      <c r="D130" s="28">
        <v>0</v>
      </c>
      <c r="E130" s="29">
        <f t="shared" ref="E130:E132" si="10">(D130*48)*$C$6</f>
        <v>0</v>
      </c>
    </row>
    <row r="131" spans="2:5" x14ac:dyDescent="0.25">
      <c r="B131" s="15"/>
      <c r="C131" s="48" t="s">
        <v>50</v>
      </c>
      <c r="D131" s="28">
        <v>0</v>
      </c>
      <c r="E131" s="29">
        <f t="shared" si="10"/>
        <v>0</v>
      </c>
    </row>
    <row r="132" spans="2:5" x14ac:dyDescent="0.25">
      <c r="B132" s="15"/>
      <c r="C132" s="49" t="s">
        <v>27</v>
      </c>
      <c r="D132" s="28">
        <v>0</v>
      </c>
      <c r="E132" s="29">
        <f t="shared" si="10"/>
        <v>0</v>
      </c>
    </row>
    <row r="133" spans="2:5" x14ac:dyDescent="0.25">
      <c r="B133" s="15"/>
      <c r="C133" s="30"/>
      <c r="D133" s="17" t="s">
        <v>26</v>
      </c>
      <c r="E133" s="18">
        <f>SUM(E129:E132)</f>
        <v>0</v>
      </c>
    </row>
    <row r="134" spans="2:5" x14ac:dyDescent="0.25">
      <c r="B134" s="15"/>
      <c r="C134" s="30"/>
      <c r="D134" s="20"/>
      <c r="E134" s="21"/>
    </row>
    <row r="135" spans="2:5" x14ac:dyDescent="0.25">
      <c r="B135" s="15"/>
      <c r="C135" s="54" t="s">
        <v>47</v>
      </c>
      <c r="D135" s="55"/>
      <c r="E135" s="56"/>
    </row>
    <row r="136" spans="2:5" x14ac:dyDescent="0.25">
      <c r="B136" s="15"/>
      <c r="C136" s="44" t="s">
        <v>24</v>
      </c>
      <c r="D136" s="45" t="s">
        <v>12</v>
      </c>
      <c r="E136" s="43" t="s">
        <v>31</v>
      </c>
    </row>
    <row r="137" spans="2:5" x14ac:dyDescent="0.25">
      <c r="B137" s="15"/>
      <c r="C137" s="48" t="s">
        <v>48</v>
      </c>
      <c r="D137" s="28">
        <v>0</v>
      </c>
      <c r="E137" s="29">
        <f>(D137*48)*$C$9</f>
        <v>0</v>
      </c>
    </row>
    <row r="138" spans="2:5" x14ac:dyDescent="0.25">
      <c r="B138" s="15"/>
      <c r="C138" s="48" t="s">
        <v>49</v>
      </c>
      <c r="D138" s="28">
        <v>0</v>
      </c>
      <c r="E138" s="29">
        <f t="shared" ref="E138:E139" si="11">(D138*48)*$C$9</f>
        <v>0</v>
      </c>
    </row>
    <row r="139" spans="2:5" x14ac:dyDescent="0.25">
      <c r="B139" s="15"/>
      <c r="C139" s="48" t="s">
        <v>50</v>
      </c>
      <c r="D139" s="28">
        <v>0</v>
      </c>
      <c r="E139" s="29">
        <f t="shared" si="11"/>
        <v>0</v>
      </c>
    </row>
    <row r="140" spans="2:5" x14ac:dyDescent="0.25">
      <c r="B140" s="15"/>
      <c r="C140" s="49" t="s">
        <v>27</v>
      </c>
      <c r="D140" s="28">
        <v>0</v>
      </c>
      <c r="E140" s="29">
        <f>(D140*48)*$C$9</f>
        <v>0</v>
      </c>
    </row>
    <row r="141" spans="2:5" x14ac:dyDescent="0.25">
      <c r="B141" s="15"/>
      <c r="C141" s="31"/>
      <c r="D141" s="32" t="s">
        <v>26</v>
      </c>
      <c r="E141" s="33">
        <f>SUM(E137:E140)</f>
        <v>0</v>
      </c>
    </row>
    <row r="142" spans="2:5" x14ac:dyDescent="0.25">
      <c r="B142" s="15"/>
      <c r="C142" s="19"/>
      <c r="D142" s="20"/>
      <c r="E142" s="21"/>
    </row>
    <row r="143" spans="2:5" ht="15.75" x14ac:dyDescent="0.25">
      <c r="B143" s="38"/>
      <c r="C143" s="61" t="s">
        <v>33</v>
      </c>
      <c r="D143" s="61"/>
      <c r="E143" s="62"/>
    </row>
    <row r="144" spans="2:5" x14ac:dyDescent="0.25">
      <c r="B144" s="15"/>
      <c r="C144" s="19"/>
      <c r="D144" s="20"/>
      <c r="E144" s="21"/>
    </row>
    <row r="145" spans="2:5" x14ac:dyDescent="0.25">
      <c r="B145" s="15"/>
      <c r="C145" s="54" t="s">
        <v>34</v>
      </c>
      <c r="D145" s="55"/>
      <c r="E145" s="56"/>
    </row>
    <row r="146" spans="2:5" x14ac:dyDescent="0.25">
      <c r="B146" s="15"/>
      <c r="C146" s="65" t="s">
        <v>35</v>
      </c>
      <c r="D146" s="66"/>
      <c r="E146" s="43" t="s">
        <v>36</v>
      </c>
    </row>
    <row r="147" spans="2:5" x14ac:dyDescent="0.25">
      <c r="B147" s="15"/>
      <c r="C147" s="67">
        <v>0</v>
      </c>
      <c r="D147" s="68"/>
      <c r="E147" s="13">
        <f>C147*15</f>
        <v>0</v>
      </c>
    </row>
    <row r="148" spans="2:5" x14ac:dyDescent="0.25">
      <c r="B148" s="15"/>
      <c r="C148" s="30"/>
      <c r="D148" s="39"/>
      <c r="E148" s="40"/>
    </row>
    <row r="149" spans="2:5" x14ac:dyDescent="0.25">
      <c r="B149" s="15"/>
      <c r="C149" s="54" t="s">
        <v>37</v>
      </c>
      <c r="D149" s="55"/>
      <c r="E149" s="56"/>
    </row>
    <row r="150" spans="2:5" x14ac:dyDescent="0.25">
      <c r="B150" s="15"/>
      <c r="C150" s="65" t="s">
        <v>38</v>
      </c>
      <c r="D150" s="66"/>
      <c r="E150" s="43" t="s">
        <v>36</v>
      </c>
    </row>
    <row r="151" spans="2:5" x14ac:dyDescent="0.25">
      <c r="B151" s="15"/>
      <c r="C151" s="67">
        <v>0</v>
      </c>
      <c r="D151" s="68"/>
      <c r="E151" s="13">
        <f>(C151*20)*6</f>
        <v>0</v>
      </c>
    </row>
    <row r="152" spans="2:5" x14ac:dyDescent="0.25">
      <c r="B152" s="15"/>
      <c r="C152" s="30"/>
      <c r="D152" s="39"/>
      <c r="E152" s="40"/>
    </row>
    <row r="153" spans="2:5" x14ac:dyDescent="0.25">
      <c r="B153" s="15"/>
      <c r="C153" s="54" t="s">
        <v>39</v>
      </c>
      <c r="D153" s="55"/>
      <c r="E153" s="56"/>
    </row>
    <row r="154" spans="2:5" x14ac:dyDescent="0.25">
      <c r="B154" s="15"/>
      <c r="C154" s="65" t="s">
        <v>40</v>
      </c>
      <c r="D154" s="66"/>
      <c r="E154" s="43" t="s">
        <v>36</v>
      </c>
    </row>
    <row r="155" spans="2:5" x14ac:dyDescent="0.25">
      <c r="B155" s="15"/>
      <c r="C155" s="67">
        <v>0</v>
      </c>
      <c r="D155" s="68"/>
      <c r="E155" s="13">
        <f>C155*10</f>
        <v>0</v>
      </c>
    </row>
    <row r="156" spans="2:5" x14ac:dyDescent="0.25">
      <c r="B156" s="15"/>
      <c r="C156" s="30"/>
      <c r="D156" s="39"/>
      <c r="E156" s="40"/>
    </row>
    <row r="157" spans="2:5" ht="15.75" x14ac:dyDescent="0.25">
      <c r="B157" s="15"/>
      <c r="C157" s="69" t="s">
        <v>41</v>
      </c>
      <c r="D157" s="69"/>
      <c r="E157" s="69"/>
    </row>
    <row r="158" spans="2:5" x14ac:dyDescent="0.25">
      <c r="B158" s="15"/>
      <c r="C158" s="19"/>
      <c r="D158" s="20"/>
      <c r="E158" s="21"/>
    </row>
    <row r="159" spans="2:5" x14ac:dyDescent="0.25">
      <c r="B159" s="15"/>
      <c r="C159" s="65" t="s">
        <v>42</v>
      </c>
      <c r="D159" s="66"/>
      <c r="E159" s="43" t="s">
        <v>36</v>
      </c>
    </row>
    <row r="160" spans="2:5" x14ac:dyDescent="0.25">
      <c r="B160" s="15"/>
      <c r="C160" s="67">
        <v>0</v>
      </c>
      <c r="D160" s="68"/>
      <c r="E160" s="13">
        <f>C160*15</f>
        <v>0</v>
      </c>
    </row>
    <row r="161" spans="2:5" x14ac:dyDescent="0.25">
      <c r="B161" s="15"/>
      <c r="C161" s="30"/>
      <c r="D161" s="39"/>
      <c r="E161" s="40"/>
    </row>
    <row r="162" spans="2:5" x14ac:dyDescent="0.25">
      <c r="B162" s="41"/>
      <c r="C162" s="63" t="s">
        <v>43</v>
      </c>
      <c r="D162" s="64"/>
      <c r="E162" s="18">
        <f>E10+E16+E24+E32+E40+E48+E57+E62+E70+E78+E86+E94+E103+E109+E117+E125+E133+E141+E147+E151+E155+E160</f>
        <v>0</v>
      </c>
    </row>
  </sheetData>
  <sheetProtection algorithmName="SHA-512" hashValue="kjVkv3i3WSJD0n60XwERMS+T9qpU1OCzbsi6o47vminayyalZSdweve730KzYcKZdfYnAZDUYDtsQ2AIrWrBSg==" saltValue="vwHUavu7WE1+23lxyzKMhg==" spinCount="100000" sheet="1" objects="1" scenarios="1"/>
  <mergeCells count="30">
    <mergeCell ref="C119:E119"/>
    <mergeCell ref="C143:E143"/>
    <mergeCell ref="C162:D162"/>
    <mergeCell ref="C146:D146"/>
    <mergeCell ref="C147:D147"/>
    <mergeCell ref="C149:E149"/>
    <mergeCell ref="C150:D150"/>
    <mergeCell ref="C151:D151"/>
    <mergeCell ref="C153:E153"/>
    <mergeCell ref="C154:D154"/>
    <mergeCell ref="C155:D155"/>
    <mergeCell ref="C157:E157"/>
    <mergeCell ref="C159:D159"/>
    <mergeCell ref="C160:D160"/>
    <mergeCell ref="C145:E145"/>
    <mergeCell ref="B1:E1"/>
    <mergeCell ref="B3:E3"/>
    <mergeCell ref="C18:E18"/>
    <mergeCell ref="C26:E26"/>
    <mergeCell ref="B50:E50"/>
    <mergeCell ref="C64:E64"/>
    <mergeCell ref="C34:E34"/>
    <mergeCell ref="C42:E42"/>
    <mergeCell ref="C80:E80"/>
    <mergeCell ref="C88:E88"/>
    <mergeCell ref="C127:E127"/>
    <mergeCell ref="C135:E135"/>
    <mergeCell ref="C72:E72"/>
    <mergeCell ref="B96:E96"/>
    <mergeCell ref="C111:E111"/>
  </mergeCells>
  <phoneticPr fontId="10" type="noConversion"/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E1FF693DFFD46A45EFCF8E2F3C96E" ma:contentTypeVersion="2" ma:contentTypeDescription="Een nieuw document maken." ma:contentTypeScope="" ma:versionID="609b9e6bef30125092ec394abc475cd2">
  <xsd:schema xmlns:xsd="http://www.w3.org/2001/XMLSchema" xmlns:xs="http://www.w3.org/2001/XMLSchema" xmlns:p="http://schemas.microsoft.com/office/2006/metadata/properties" xmlns:ns2="e4ce39f6-9122-4423-b606-e5149b087515" targetNamespace="http://schemas.microsoft.com/office/2006/metadata/properties" ma:root="true" ma:fieldsID="fc25048e4b7cbb97495f0755133db42d" ns2:_="">
    <xsd:import namespace="e4ce39f6-9122-4423-b606-e5149b087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e39f6-9122-4423-b606-e5149b087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273B9DA-CFD7-45A6-AAFC-9849E8BDA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e39f6-9122-4423-b606-e5149b087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2021-12-13T22:57:30Z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